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390" yWindow="3390" windowWidth="12930" windowHeight="9960"/>
  </bookViews>
  <sheets>
    <sheet name="SUMMERIZED LOGS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/>
  <c r="A5"/>
  <c r="C5" s="1"/>
  <c r="A6"/>
  <c r="C6" s="1"/>
  <c r="C7"/>
  <c r="A8"/>
  <c r="C8" s="1"/>
  <c r="A9"/>
  <c r="C9" s="1"/>
  <c r="A10"/>
  <c r="C10" s="1"/>
  <c r="A11"/>
  <c r="C11" s="1"/>
  <c r="A12"/>
  <c r="C12" s="1"/>
  <c r="A13"/>
  <c r="C13" s="1"/>
  <c r="A14"/>
  <c r="C14" s="1"/>
  <c r="A15"/>
  <c r="C15" s="1"/>
  <c r="C16"/>
  <c r="A17"/>
  <c r="C17" s="1"/>
  <c r="A18"/>
  <c r="C18" s="1"/>
  <c r="A19"/>
  <c r="C19" s="1"/>
  <c r="A20"/>
  <c r="C20" s="1"/>
  <c r="A21"/>
  <c r="C21" s="1"/>
  <c r="A22"/>
  <c r="C22" s="1"/>
  <c r="A23"/>
  <c r="C23" s="1"/>
  <c r="A24"/>
  <c r="C24" s="1"/>
  <c r="C25"/>
  <c r="A26"/>
  <c r="C26" s="1"/>
  <c r="C27"/>
  <c r="A28"/>
  <c r="C28" s="1"/>
  <c r="C35"/>
  <c r="A36"/>
  <c r="C36" s="1"/>
  <c r="A37"/>
  <c r="C37" s="1"/>
  <c r="C38"/>
  <c r="A39"/>
  <c r="C39" s="1"/>
  <c r="A40"/>
  <c r="C40" s="1"/>
  <c r="A41"/>
  <c r="C41" s="1"/>
  <c r="A42"/>
  <c r="C42" s="1"/>
  <c r="A43"/>
  <c r="C43" s="1"/>
  <c r="A44"/>
  <c r="C44" s="1"/>
  <c r="A45"/>
  <c r="C45" s="1"/>
  <c r="A46"/>
  <c r="C46" s="1"/>
  <c r="C66"/>
  <c r="A67"/>
  <c r="C67" s="1"/>
  <c r="A68"/>
  <c r="C68" s="1"/>
  <c r="A69"/>
  <c r="C69" s="1"/>
  <c r="A70"/>
  <c r="C70" s="1"/>
  <c r="A71"/>
  <c r="C71" s="1"/>
  <c r="A72"/>
  <c r="C72" s="1"/>
  <c r="A73"/>
  <c r="C73" s="1"/>
  <c r="C74"/>
  <c r="C75"/>
  <c r="C76"/>
  <c r="C77"/>
  <c r="A78"/>
  <c r="C78" s="1"/>
  <c r="C79"/>
  <c r="A80"/>
  <c r="C80" s="1"/>
  <c r="C81"/>
  <c r="C82"/>
  <c r="C83"/>
</calcChain>
</file>

<file path=xl/sharedStrings.xml><?xml version="1.0" encoding="utf-8"?>
<sst xmlns="http://schemas.openxmlformats.org/spreadsheetml/2006/main" count="123" uniqueCount="84">
  <si>
    <t>BH closed at 40.00m</t>
  </si>
  <si>
    <t>Dark grey shale with thin intercalation of white grey Sandstone,minor micaceous minerals</t>
  </si>
  <si>
    <t>Greenish Grey sand stone with  broken fragments of fossils of Bivalvia</t>
  </si>
  <si>
    <t>Shale with whitish grey bands sand stone,minor micaceous minerals</t>
  </si>
  <si>
    <t>Whitishgrey sand stone with intercalation bands of Grey Shale,minor micaceous minerals</t>
  </si>
  <si>
    <t>Gritty sand stone</t>
  </si>
  <si>
    <t>Shale with  sand stone,minor micaceous minerals</t>
  </si>
  <si>
    <t>sand stone with Thin lamination of shale,minor micaceous minerals</t>
  </si>
  <si>
    <t>sand sludge</t>
  </si>
  <si>
    <t>Grey shale with thin intercalation of whitish Sandstone,minor micaceous minerals</t>
  </si>
  <si>
    <t>sand stone with small intercalation of Grey Shale,minor micaceous minerals</t>
  </si>
  <si>
    <t xml:space="preserve">15 to  40.00m               </t>
  </si>
  <si>
    <t>Shale and thin sandstone bands with micaceous minerals</t>
  </si>
  <si>
    <t>sand stone with intercalation of Grey Shale,minor micaceous minerals</t>
  </si>
  <si>
    <t>Bands of  sand stone</t>
  </si>
  <si>
    <t>Sandstone with thin bands of Grey Shale</t>
  </si>
  <si>
    <t>Glauconitic sand stone with thin bands of Grey Shale</t>
  </si>
  <si>
    <t>weathered sand stone</t>
  </si>
  <si>
    <t>Glauconitic sand stone</t>
  </si>
  <si>
    <t>sand stone</t>
  </si>
  <si>
    <t>Soil with sand stone</t>
  </si>
  <si>
    <t>0.00 to 15.00m</t>
  </si>
  <si>
    <t>Glauconitic horizon</t>
  </si>
  <si>
    <t>Sandy soil</t>
  </si>
  <si>
    <t>Horizons</t>
  </si>
  <si>
    <t>Thickness</t>
  </si>
  <si>
    <t>To</t>
  </si>
  <si>
    <t>From</t>
  </si>
  <si>
    <t>Lithology</t>
  </si>
  <si>
    <t>Shale with minor Sandstone intercolation and micaceous minerals</t>
  </si>
  <si>
    <t>Sandstone with Thin Shale Bands,minor micaceous minerals</t>
  </si>
  <si>
    <t>Dolomitic Limestone ?</t>
  </si>
  <si>
    <t>Sandstone very fine grained to fine grained with Thin Shale Bands, micaceous minerals</t>
  </si>
  <si>
    <t>Sandstone with Shale Bands,minor micaceous minerals</t>
  </si>
  <si>
    <t>17.50 to 40.00m</t>
  </si>
  <si>
    <t>Sandstone</t>
  </si>
  <si>
    <t>Sandstone with Shale</t>
  </si>
  <si>
    <t>Shale</t>
  </si>
  <si>
    <t>Sandstone Very fine grained to fine grained with Thin layer of Shale</t>
  </si>
  <si>
    <t>Sandstone with thin Shale</t>
  </si>
  <si>
    <t>Shale with Sandstone</t>
  </si>
  <si>
    <t>0.00 to 17.50m</t>
  </si>
  <si>
    <t>Shale with Thin Band of  sand stone,micaceous minerals</t>
  </si>
  <si>
    <t>Sandstone with Intercalation of Shale, micaceous minerals</t>
  </si>
  <si>
    <t>Shale with  sand stone,with micaceous minerals</t>
  </si>
  <si>
    <t>Sand Sludge</t>
  </si>
  <si>
    <t>sand stone with Thin band of shale,with micaceous minerals</t>
  </si>
  <si>
    <t>8.00 to 40.00m</t>
  </si>
  <si>
    <t>Shale with Thin bands of Glauconitic sand stone ,with micaceous minerals</t>
  </si>
  <si>
    <t>Glauconitic sand stone with Thin bands of Light Grey Shale</t>
  </si>
  <si>
    <t>Ferregeneous sand stone</t>
  </si>
  <si>
    <t>0.00 to 8.00</t>
  </si>
  <si>
    <t>BH CLOSED AT 40.00m</t>
  </si>
  <si>
    <t>Very fined grained sand stone with shale ,micaceous minerals</t>
  </si>
  <si>
    <t>Felspathi sand stone with micaceous minerals</t>
  </si>
  <si>
    <t>Very fined grained sand stone with shale with micaceous minerals</t>
  </si>
  <si>
    <t>Grey Shale with very fine grained sand stone with with micaceous minerals</t>
  </si>
  <si>
    <t>Very fined Grained sand stone with with micaceous minerals</t>
  </si>
  <si>
    <t>Sludge-Very findgrained sand stone  and  sand stone with grey shale loose  and friable with micaceous minerals</t>
  </si>
  <si>
    <t>Very findgrained sand stone  and  sand stone with grey shale with micaceous minerals</t>
  </si>
  <si>
    <t>Very fine grained sand stone with micaceous minerals</t>
  </si>
  <si>
    <t>Intercalation of  grey Shale &amp; sand stone grey with micaceous minerals</t>
  </si>
  <si>
    <t>fine grained sand stone  with grey Shale with micaceous minerals</t>
  </si>
  <si>
    <t>Shale with Grey sand stone with micaceous minerals</t>
  </si>
  <si>
    <t>Fine grained Sand stone</t>
  </si>
  <si>
    <t>6.25 to 40.00</t>
  </si>
  <si>
    <t>Shale and thin sandstone bands with  micaceous minerals</t>
  </si>
  <si>
    <t>Shale arenaceous Grey with micaceous minerals</t>
  </si>
  <si>
    <t>sand stone fgd , Yellowish Grey Glauconitic</t>
  </si>
  <si>
    <t>Ferrogenous sand stone</t>
  </si>
  <si>
    <t>Sludges and Glauconitic sand stone</t>
  </si>
  <si>
    <t>Feldspathic sand stone Kaiolinised</t>
  </si>
  <si>
    <t>Limonitic-glauconitic sand stone</t>
  </si>
  <si>
    <t>Feldspathic Sand stone ?</t>
  </si>
  <si>
    <t>Glauconitic sand stone fgd to mgd</t>
  </si>
  <si>
    <t>Weathered Felspathic sand stone</t>
  </si>
  <si>
    <t>Fine grained sandstone</t>
  </si>
  <si>
    <t>Sandy Soil</t>
  </si>
  <si>
    <t>0.00 to 6.25</t>
  </si>
  <si>
    <t>Depth (m)</t>
  </si>
  <si>
    <t>BOREHOLE Number: MAMB-01</t>
  </si>
  <si>
    <t>BOREHOLE Number: MAMB-02</t>
  </si>
  <si>
    <t>BHOREHOLE Number: MAMB-03</t>
  </si>
  <si>
    <t>BHOREHOLE Number: MAMB-04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</si>
</sst>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5" xfId="0" applyFont="1" applyBorder="1" applyAlignment="1">
      <alignment wrapText="1"/>
    </xf>
    <xf numFmtId="2" fontId="0" fillId="0" borderId="5" xfId="0" applyNumberFormat="1" applyBorder="1" applyAlignment="1">
      <alignment horizontal="center"/>
    </xf>
    <xf numFmtId="0" fontId="0" fillId="0" borderId="5" xfId="0" applyBorder="1"/>
    <xf numFmtId="0" fontId="2" fillId="0" borderId="5" xfId="0" applyFont="1" applyBorder="1"/>
    <xf numFmtId="0" fontId="0" fillId="0" borderId="4" xfId="0" applyBorder="1"/>
    <xf numFmtId="2" fontId="0" fillId="0" borderId="4" xfId="0" applyNumberForma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1" xfId="0" applyFont="1" applyBorder="1"/>
    <xf numFmtId="2" fontId="0" fillId="0" borderId="12" xfId="0" applyNumberFormat="1" applyBorder="1" applyAlignment="1">
      <alignment horizontal="center"/>
    </xf>
    <xf numFmtId="0" fontId="2" fillId="0" borderId="11" xfId="0" applyFont="1" applyBorder="1" applyAlignment="1">
      <alignment wrapText="1"/>
    </xf>
    <xf numFmtId="0" fontId="0" fillId="0" borderId="11" xfId="0" applyBorder="1"/>
    <xf numFmtId="0" fontId="1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7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0" fillId="0" borderId="20" xfId="0" applyBorder="1"/>
    <xf numFmtId="0" fontId="0" fillId="0" borderId="1" xfId="0" applyBorder="1"/>
    <xf numFmtId="0" fontId="1" fillId="0" borderId="1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9" xfId="0" applyBorder="1"/>
    <xf numFmtId="0" fontId="2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ZSheet">
  <a:themeElements>
    <a:clrScheme name="ZSheet">
      <a:dk1>
        <a:sysClr val="windowText" lastClr="000000"/>
      </a:dk1>
      <a:lt1>
        <a:sysClr val="window" lastClr="FFFFFF"/>
      </a:lt1>
      <a:dk2>
        <a:srgbClr val="3C4F63"/>
      </a:dk2>
      <a:lt2>
        <a:srgbClr val="F4F6F6"/>
      </a:lt2>
      <a:accent1>
        <a:srgbClr val="3498DB"/>
      </a:accent1>
      <a:accent2>
        <a:srgbClr val="2ECC71"/>
      </a:accent2>
      <a:accent3>
        <a:srgbClr val="F1C40F"/>
      </a:accent3>
      <a:accent4>
        <a:srgbClr val="E67622"/>
      </a:accent4>
      <a:accent5>
        <a:srgbClr val="EE4675"/>
      </a:accent5>
      <a:accent6>
        <a:srgbClr val="9B59B6"/>
      </a:accent6>
      <a:hlink>
        <a:srgbClr val="185C8A"/>
      </a:hlink>
      <a:folHlink>
        <a:srgbClr val="185C8A"/>
      </a:folHlink>
    </a:clrScheme>
    <a:fontScheme name="ZSheet">
      <a:majorFont>
        <a:latin typeface="Roboto"/>
        <a:ea typeface="Roboto"/>
        <a:cs typeface="Roboto"/>
      </a:majorFont>
      <a:minorFont>
        <a:latin typeface="Roboto"/>
        <a:ea typeface="Roboto"/>
        <a:cs typeface="Robot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7"/>
  <sheetViews>
    <sheetView tabSelected="1" workbookViewId="0">
      <selection sqref="A1:F117"/>
    </sheetView>
  </sheetViews>
  <sheetFormatPr defaultRowHeight="15"/>
  <cols>
    <col min="4" max="4" width="82.7109375" customWidth="1"/>
    <col min="5" max="5" width="11.42578125" customWidth="1"/>
  </cols>
  <sheetData>
    <row r="1" spans="1:6" ht="15.75" thickBot="1">
      <c r="A1" s="46" t="s">
        <v>80</v>
      </c>
      <c r="B1" s="47"/>
      <c r="C1" s="47"/>
      <c r="D1" s="47"/>
      <c r="E1" s="48"/>
    </row>
    <row r="2" spans="1:6" ht="14.65" customHeight="1">
      <c r="A2" s="49" t="s">
        <v>79</v>
      </c>
      <c r="B2" s="50"/>
      <c r="C2" s="51"/>
      <c r="D2" s="59" t="s">
        <v>28</v>
      </c>
      <c r="E2" s="41" t="s">
        <v>24</v>
      </c>
      <c r="F2" s="62"/>
    </row>
    <row r="3" spans="1:6" ht="15" customHeight="1">
      <c r="A3" s="7" t="s">
        <v>27</v>
      </c>
      <c r="B3" s="7" t="s">
        <v>26</v>
      </c>
      <c r="C3" s="7" t="s">
        <v>25</v>
      </c>
      <c r="D3" s="42"/>
      <c r="E3" s="42"/>
      <c r="F3" s="63"/>
    </row>
    <row r="4" spans="1:6" ht="17.25" customHeight="1">
      <c r="A4" s="2">
        <v>0</v>
      </c>
      <c r="B4" s="2">
        <v>0.25</v>
      </c>
      <c r="C4" s="2">
        <f t="shared" ref="C4:C28" si="0">B4-A4</f>
        <v>0.25</v>
      </c>
      <c r="D4" s="3" t="s">
        <v>77</v>
      </c>
      <c r="E4" s="27" t="s">
        <v>22</v>
      </c>
      <c r="F4" s="18" t="s">
        <v>78</v>
      </c>
    </row>
    <row r="5" spans="1:6">
      <c r="A5" s="2">
        <f>B4</f>
        <v>0.25</v>
      </c>
      <c r="B5" s="2">
        <v>0.5</v>
      </c>
      <c r="C5" s="2">
        <f t="shared" si="0"/>
        <v>0.25</v>
      </c>
      <c r="D5" s="3" t="s">
        <v>76</v>
      </c>
      <c r="E5" s="28"/>
      <c r="F5" s="60"/>
    </row>
    <row r="6" spans="1:6">
      <c r="A6" s="2">
        <f>B5</f>
        <v>0.5</v>
      </c>
      <c r="B6" s="2">
        <v>1.5</v>
      </c>
      <c r="C6" s="2">
        <f t="shared" si="0"/>
        <v>1</v>
      </c>
      <c r="D6" s="4" t="s">
        <v>75</v>
      </c>
      <c r="E6" s="28"/>
      <c r="F6" s="60"/>
    </row>
    <row r="7" spans="1:6">
      <c r="A7" s="2">
        <v>1.5</v>
      </c>
      <c r="B7" s="2">
        <v>2.2000000000000002</v>
      </c>
      <c r="C7" s="2">
        <f t="shared" si="0"/>
        <v>0.70000000000000018</v>
      </c>
      <c r="D7" s="3" t="s">
        <v>74</v>
      </c>
      <c r="E7" s="28"/>
      <c r="F7" s="60"/>
    </row>
    <row r="8" spans="1:6">
      <c r="A8" s="2">
        <f t="shared" ref="A8:A15" si="1">B7</f>
        <v>2.2000000000000002</v>
      </c>
      <c r="B8" s="2">
        <v>3.75</v>
      </c>
      <c r="C8" s="2">
        <f t="shared" si="0"/>
        <v>1.5499999999999998</v>
      </c>
      <c r="D8" s="3" t="s">
        <v>73</v>
      </c>
      <c r="E8" s="28"/>
      <c r="F8" s="60"/>
    </row>
    <row r="9" spans="1:6">
      <c r="A9" s="2">
        <f t="shared" si="1"/>
        <v>3.75</v>
      </c>
      <c r="B9" s="2">
        <v>4</v>
      </c>
      <c r="C9" s="2">
        <f t="shared" si="0"/>
        <v>0.25</v>
      </c>
      <c r="D9" s="3" t="s">
        <v>72</v>
      </c>
      <c r="E9" s="28"/>
      <c r="F9" s="60"/>
    </row>
    <row r="10" spans="1:6">
      <c r="A10" s="2">
        <f t="shared" si="1"/>
        <v>4</v>
      </c>
      <c r="B10" s="2">
        <v>4.0999999999999996</v>
      </c>
      <c r="C10" s="2">
        <f t="shared" si="0"/>
        <v>9.9999999999999645E-2</v>
      </c>
      <c r="D10" s="3" t="s">
        <v>69</v>
      </c>
      <c r="E10" s="28"/>
      <c r="F10" s="60"/>
    </row>
    <row r="11" spans="1:6">
      <c r="A11" s="2">
        <f t="shared" si="1"/>
        <v>4.0999999999999996</v>
      </c>
      <c r="B11" s="2">
        <v>4.4000000000000004</v>
      </c>
      <c r="C11" s="2">
        <f t="shared" si="0"/>
        <v>0.30000000000000071</v>
      </c>
      <c r="D11" s="3" t="s">
        <v>18</v>
      </c>
      <c r="E11" s="28"/>
      <c r="F11" s="60"/>
    </row>
    <row r="12" spans="1:6">
      <c r="A12" s="2">
        <f t="shared" si="1"/>
        <v>4.4000000000000004</v>
      </c>
      <c r="B12" s="2">
        <v>4.7</v>
      </c>
      <c r="C12" s="2">
        <f t="shared" si="0"/>
        <v>0.29999999999999982</v>
      </c>
      <c r="D12" s="3" t="s">
        <v>71</v>
      </c>
      <c r="E12" s="28"/>
      <c r="F12" s="60"/>
    </row>
    <row r="13" spans="1:6">
      <c r="A13" s="2">
        <f t="shared" si="1"/>
        <v>4.7</v>
      </c>
      <c r="B13" s="2">
        <v>5</v>
      </c>
      <c r="C13" s="2">
        <f t="shared" si="0"/>
        <v>0.29999999999999982</v>
      </c>
      <c r="D13" s="3" t="s">
        <v>70</v>
      </c>
      <c r="E13" s="28"/>
      <c r="F13" s="60"/>
    </row>
    <row r="14" spans="1:6">
      <c r="A14" s="2">
        <f t="shared" si="1"/>
        <v>5</v>
      </c>
      <c r="B14" s="2">
        <v>5.5</v>
      </c>
      <c r="C14" s="2">
        <f t="shared" si="0"/>
        <v>0.5</v>
      </c>
      <c r="D14" s="3" t="s">
        <v>69</v>
      </c>
      <c r="E14" s="28"/>
      <c r="F14" s="60"/>
    </row>
    <row r="15" spans="1:6">
      <c r="A15" s="2">
        <f t="shared" si="1"/>
        <v>5.5</v>
      </c>
      <c r="B15" s="2">
        <v>6.25</v>
      </c>
      <c r="C15" s="2">
        <f t="shared" si="0"/>
        <v>0.75</v>
      </c>
      <c r="D15" s="3" t="s">
        <v>68</v>
      </c>
      <c r="E15" s="29"/>
      <c r="F15" s="61"/>
    </row>
    <row r="16" spans="1:6">
      <c r="A16" s="2">
        <v>6.25</v>
      </c>
      <c r="B16" s="2">
        <v>6.75</v>
      </c>
      <c r="C16" s="2">
        <f t="shared" si="0"/>
        <v>0.5</v>
      </c>
      <c r="D16" s="4" t="s">
        <v>67</v>
      </c>
      <c r="E16" s="26" t="s">
        <v>66</v>
      </c>
      <c r="F16" s="18" t="s">
        <v>65</v>
      </c>
    </row>
    <row r="17" spans="1:6">
      <c r="A17" s="2">
        <f t="shared" ref="A17:A24" si="2">B16</f>
        <v>6.75</v>
      </c>
      <c r="B17" s="2">
        <v>7</v>
      </c>
      <c r="C17" s="2">
        <f t="shared" si="0"/>
        <v>0.25</v>
      </c>
      <c r="D17" s="4" t="s">
        <v>64</v>
      </c>
      <c r="E17" s="26"/>
      <c r="F17" s="19"/>
    </row>
    <row r="18" spans="1:6">
      <c r="A18" s="2">
        <f t="shared" si="2"/>
        <v>7</v>
      </c>
      <c r="B18" s="2">
        <v>8</v>
      </c>
      <c r="C18" s="2">
        <f t="shared" si="0"/>
        <v>1</v>
      </c>
      <c r="D18" s="4" t="s">
        <v>63</v>
      </c>
      <c r="E18" s="26"/>
      <c r="F18" s="19"/>
    </row>
    <row r="19" spans="1:6">
      <c r="A19" s="2">
        <f t="shared" si="2"/>
        <v>8</v>
      </c>
      <c r="B19" s="2">
        <v>9</v>
      </c>
      <c r="C19" s="2">
        <f t="shared" si="0"/>
        <v>1</v>
      </c>
      <c r="D19" s="4" t="s">
        <v>62</v>
      </c>
      <c r="E19" s="26"/>
      <c r="F19" s="19"/>
    </row>
    <row r="20" spans="1:6">
      <c r="A20" s="2">
        <f t="shared" si="2"/>
        <v>9</v>
      </c>
      <c r="B20" s="2">
        <v>12</v>
      </c>
      <c r="C20" s="2">
        <f t="shared" si="0"/>
        <v>3</v>
      </c>
      <c r="D20" s="4" t="s">
        <v>61</v>
      </c>
      <c r="E20" s="26"/>
      <c r="F20" s="19"/>
    </row>
    <row r="21" spans="1:6">
      <c r="A21" s="2">
        <f t="shared" si="2"/>
        <v>12</v>
      </c>
      <c r="B21" s="2">
        <v>15.5</v>
      </c>
      <c r="C21" s="2">
        <f t="shared" si="0"/>
        <v>3.5</v>
      </c>
      <c r="D21" s="4" t="s">
        <v>60</v>
      </c>
      <c r="E21" s="26"/>
      <c r="F21" s="19"/>
    </row>
    <row r="22" spans="1:6">
      <c r="A22" s="2">
        <f t="shared" si="2"/>
        <v>15.5</v>
      </c>
      <c r="B22" s="2">
        <v>17</v>
      </c>
      <c r="C22" s="2">
        <f t="shared" si="0"/>
        <v>1.5</v>
      </c>
      <c r="D22" s="4" t="s">
        <v>59</v>
      </c>
      <c r="E22" s="26"/>
      <c r="F22" s="19"/>
    </row>
    <row r="23" spans="1:6">
      <c r="A23" s="2">
        <f t="shared" si="2"/>
        <v>17</v>
      </c>
      <c r="B23" s="2">
        <v>20</v>
      </c>
      <c r="C23" s="2">
        <f t="shared" si="0"/>
        <v>3</v>
      </c>
      <c r="D23" s="4" t="s">
        <v>58</v>
      </c>
      <c r="E23" s="26"/>
      <c r="F23" s="19"/>
    </row>
    <row r="24" spans="1:6">
      <c r="A24" s="2">
        <f t="shared" si="2"/>
        <v>20</v>
      </c>
      <c r="B24" s="2">
        <v>23.5</v>
      </c>
      <c r="C24" s="2">
        <f t="shared" si="0"/>
        <v>3.5</v>
      </c>
      <c r="D24" s="4" t="s">
        <v>57</v>
      </c>
      <c r="E24" s="26"/>
      <c r="F24" s="19"/>
    </row>
    <row r="25" spans="1:6">
      <c r="A25" s="2">
        <v>23.5</v>
      </c>
      <c r="B25" s="2">
        <v>25.5</v>
      </c>
      <c r="C25" s="2">
        <f t="shared" si="0"/>
        <v>2</v>
      </c>
      <c r="D25" s="4" t="s">
        <v>56</v>
      </c>
      <c r="E25" s="26"/>
      <c r="F25" s="19"/>
    </row>
    <row r="26" spans="1:6">
      <c r="A26" s="2">
        <f>B25</f>
        <v>25.5</v>
      </c>
      <c r="B26" s="2">
        <v>30.5</v>
      </c>
      <c r="C26" s="2">
        <f t="shared" si="0"/>
        <v>5</v>
      </c>
      <c r="D26" s="4" t="s">
        <v>55</v>
      </c>
      <c r="E26" s="26"/>
      <c r="F26" s="19"/>
    </row>
    <row r="27" spans="1:6">
      <c r="A27" s="2">
        <v>30.5</v>
      </c>
      <c r="B27" s="2">
        <v>31</v>
      </c>
      <c r="C27" s="2">
        <f t="shared" si="0"/>
        <v>0.5</v>
      </c>
      <c r="D27" s="4" t="s">
        <v>54</v>
      </c>
      <c r="E27" s="26"/>
      <c r="F27" s="19"/>
    </row>
    <row r="28" spans="1:6">
      <c r="A28" s="2">
        <f>B27</f>
        <v>31</v>
      </c>
      <c r="B28" s="2">
        <v>40</v>
      </c>
      <c r="C28" s="2">
        <f t="shared" si="0"/>
        <v>9</v>
      </c>
      <c r="D28" s="4" t="s">
        <v>53</v>
      </c>
      <c r="E28" s="26"/>
      <c r="F28" s="20"/>
    </row>
    <row r="29" spans="1:6">
      <c r="A29" s="52" t="s">
        <v>52</v>
      </c>
      <c r="B29" s="52"/>
      <c r="C29" s="52"/>
      <c r="D29" s="53"/>
      <c r="E29" s="54"/>
    </row>
    <row r="30" spans="1:6">
      <c r="A30" s="64"/>
      <c r="B30" s="64"/>
      <c r="C30" s="64"/>
      <c r="D30" s="64"/>
      <c r="E30" s="65"/>
    </row>
    <row r="32" spans="1:6">
      <c r="A32" s="17" t="s">
        <v>81</v>
      </c>
      <c r="B32" s="17"/>
      <c r="C32" s="17"/>
      <c r="D32" s="17"/>
      <c r="E32" s="17"/>
    </row>
    <row r="33" spans="1:6">
      <c r="A33" s="56" t="s">
        <v>79</v>
      </c>
      <c r="B33" s="58"/>
      <c r="C33" s="57"/>
      <c r="D33" s="39" t="s">
        <v>28</v>
      </c>
      <c r="E33" s="41" t="s">
        <v>24</v>
      </c>
    </row>
    <row r="34" spans="1:6">
      <c r="A34" s="16" t="s">
        <v>27</v>
      </c>
      <c r="B34" s="16" t="s">
        <v>26</v>
      </c>
      <c r="C34" s="16" t="s">
        <v>25</v>
      </c>
      <c r="D34" s="39"/>
      <c r="E34" s="42"/>
    </row>
    <row r="35" spans="1:6">
      <c r="A35" s="14">
        <v>0</v>
      </c>
      <c r="B35" s="14">
        <v>3.7</v>
      </c>
      <c r="C35" s="14">
        <f t="shared" ref="C35:C46" si="3">B35-A35</f>
        <v>3.7</v>
      </c>
      <c r="D35" s="15" t="s">
        <v>18</v>
      </c>
      <c r="E35" s="26" t="s">
        <v>22</v>
      </c>
      <c r="F35" s="18" t="s">
        <v>51</v>
      </c>
    </row>
    <row r="36" spans="1:6">
      <c r="A36" s="14">
        <f>B35</f>
        <v>3.7</v>
      </c>
      <c r="B36" s="14">
        <v>4</v>
      </c>
      <c r="C36" s="14">
        <f t="shared" si="3"/>
        <v>0.29999999999999982</v>
      </c>
      <c r="D36" s="15" t="s">
        <v>50</v>
      </c>
      <c r="E36" s="26"/>
      <c r="F36" s="19"/>
    </row>
    <row r="37" spans="1:6">
      <c r="A37" s="14">
        <f>B36</f>
        <v>4</v>
      </c>
      <c r="B37" s="14">
        <v>6</v>
      </c>
      <c r="C37" s="14">
        <f t="shared" si="3"/>
        <v>2</v>
      </c>
      <c r="D37" s="15" t="s">
        <v>18</v>
      </c>
      <c r="E37" s="26"/>
      <c r="F37" s="19"/>
    </row>
    <row r="38" spans="1:6">
      <c r="A38" s="14">
        <v>6</v>
      </c>
      <c r="B38" s="14">
        <v>8</v>
      </c>
      <c r="C38" s="14">
        <f t="shared" si="3"/>
        <v>2</v>
      </c>
      <c r="D38" s="15" t="s">
        <v>49</v>
      </c>
      <c r="E38" s="26"/>
      <c r="F38" s="20"/>
    </row>
    <row r="39" spans="1:6">
      <c r="A39" s="14">
        <f t="shared" ref="A39:A46" si="4">B38</f>
        <v>8</v>
      </c>
      <c r="B39" s="14">
        <v>21</v>
      </c>
      <c r="C39" s="14">
        <f t="shared" si="3"/>
        <v>13</v>
      </c>
      <c r="D39" s="13" t="s">
        <v>48</v>
      </c>
      <c r="E39" s="40" t="s">
        <v>12</v>
      </c>
      <c r="F39" s="18" t="s">
        <v>47</v>
      </c>
    </row>
    <row r="40" spans="1:6">
      <c r="A40" s="14">
        <f t="shared" si="4"/>
        <v>21</v>
      </c>
      <c r="B40" s="14">
        <v>28</v>
      </c>
      <c r="C40" s="14">
        <f t="shared" si="3"/>
        <v>7</v>
      </c>
      <c r="D40" s="13" t="s">
        <v>46</v>
      </c>
      <c r="E40" s="40"/>
      <c r="F40" s="19"/>
    </row>
    <row r="41" spans="1:6">
      <c r="A41" s="14">
        <f t="shared" si="4"/>
        <v>28</v>
      </c>
      <c r="B41" s="14">
        <v>30</v>
      </c>
      <c r="C41" s="14">
        <f t="shared" si="3"/>
        <v>2</v>
      </c>
      <c r="D41" s="13" t="s">
        <v>44</v>
      </c>
      <c r="E41" s="40"/>
      <c r="F41" s="19"/>
    </row>
    <row r="42" spans="1:6">
      <c r="A42" s="14">
        <f t="shared" si="4"/>
        <v>30</v>
      </c>
      <c r="B42" s="14">
        <v>31</v>
      </c>
      <c r="C42" s="14">
        <f t="shared" si="3"/>
        <v>1</v>
      </c>
      <c r="D42" s="13" t="s">
        <v>45</v>
      </c>
      <c r="E42" s="40"/>
      <c r="F42" s="19"/>
    </row>
    <row r="43" spans="1:6">
      <c r="A43" s="14">
        <f t="shared" si="4"/>
        <v>31</v>
      </c>
      <c r="B43" s="14">
        <v>32</v>
      </c>
      <c r="C43" s="14">
        <f t="shared" si="3"/>
        <v>1</v>
      </c>
      <c r="D43" s="13" t="s">
        <v>44</v>
      </c>
      <c r="E43" s="40"/>
      <c r="F43" s="19"/>
    </row>
    <row r="44" spans="1:6">
      <c r="A44" s="14">
        <f t="shared" si="4"/>
        <v>32</v>
      </c>
      <c r="B44" s="14">
        <v>33</v>
      </c>
      <c r="C44" s="14">
        <f t="shared" si="3"/>
        <v>1</v>
      </c>
      <c r="D44" s="13" t="s">
        <v>43</v>
      </c>
      <c r="E44" s="40"/>
      <c r="F44" s="19"/>
    </row>
    <row r="45" spans="1:6">
      <c r="A45" s="14">
        <f t="shared" si="4"/>
        <v>33</v>
      </c>
      <c r="B45" s="14">
        <v>34</v>
      </c>
      <c r="C45" s="14">
        <f t="shared" si="3"/>
        <v>1</v>
      </c>
      <c r="D45" s="15" t="s">
        <v>19</v>
      </c>
      <c r="E45" s="40"/>
      <c r="F45" s="19"/>
    </row>
    <row r="46" spans="1:6">
      <c r="A46" s="14">
        <f t="shared" si="4"/>
        <v>34</v>
      </c>
      <c r="B46" s="14">
        <v>40</v>
      </c>
      <c r="C46" s="14">
        <f t="shared" si="3"/>
        <v>6</v>
      </c>
      <c r="D46" s="13" t="s">
        <v>42</v>
      </c>
      <c r="E46" s="40"/>
      <c r="F46" s="20"/>
    </row>
    <row r="47" spans="1:6">
      <c r="A47" s="43" t="s">
        <v>0</v>
      </c>
      <c r="B47" s="44"/>
      <c r="C47" s="44"/>
      <c r="D47" s="44"/>
      <c r="E47" s="45"/>
    </row>
    <row r="62" spans="1:5" ht="15.75" thickBot="1"/>
    <row r="63" spans="1:5" ht="15.75" thickBot="1">
      <c r="A63" s="32" t="s">
        <v>82</v>
      </c>
      <c r="B63" s="33"/>
      <c r="C63" s="33"/>
      <c r="D63" s="34"/>
      <c r="E63" s="35"/>
    </row>
    <row r="64" spans="1:5">
      <c r="A64" s="36" t="s">
        <v>79</v>
      </c>
      <c r="B64" s="37"/>
      <c r="C64" s="38"/>
      <c r="D64" s="39" t="s">
        <v>28</v>
      </c>
      <c r="E64" s="41" t="s">
        <v>24</v>
      </c>
    </row>
    <row r="65" spans="1:6">
      <c r="A65" s="12" t="s">
        <v>27</v>
      </c>
      <c r="B65" s="7" t="s">
        <v>26</v>
      </c>
      <c r="C65" s="7" t="s">
        <v>25</v>
      </c>
      <c r="D65" s="39"/>
      <c r="E65" s="42"/>
    </row>
    <row r="66" spans="1:6">
      <c r="A66" s="9">
        <v>0</v>
      </c>
      <c r="B66" s="2">
        <v>1</v>
      </c>
      <c r="C66" s="2">
        <f t="shared" ref="C66:C83" si="5">B66-A66</f>
        <v>1</v>
      </c>
      <c r="D66" s="11" t="s">
        <v>35</v>
      </c>
      <c r="E66" s="26" t="s">
        <v>22</v>
      </c>
      <c r="F66" s="30" t="s">
        <v>41</v>
      </c>
    </row>
    <row r="67" spans="1:6">
      <c r="A67" s="9">
        <f t="shared" ref="A67:A73" si="6">B66</f>
        <v>1</v>
      </c>
      <c r="B67" s="2">
        <v>2.5</v>
      </c>
      <c r="C67" s="2">
        <f t="shared" si="5"/>
        <v>1.5</v>
      </c>
      <c r="D67" s="11" t="s">
        <v>40</v>
      </c>
      <c r="E67" s="26"/>
      <c r="F67" s="31"/>
    </row>
    <row r="68" spans="1:6">
      <c r="A68" s="9">
        <f t="shared" si="6"/>
        <v>2.5</v>
      </c>
      <c r="B68" s="2">
        <v>10</v>
      </c>
      <c r="C68" s="2">
        <f t="shared" si="5"/>
        <v>7.5</v>
      </c>
      <c r="D68" s="11" t="s">
        <v>35</v>
      </c>
      <c r="E68" s="26"/>
      <c r="F68" s="31"/>
    </row>
    <row r="69" spans="1:6">
      <c r="A69" s="9">
        <f t="shared" si="6"/>
        <v>10</v>
      </c>
      <c r="B69" s="2">
        <v>10.5</v>
      </c>
      <c r="C69" s="2">
        <f t="shared" si="5"/>
        <v>0.5</v>
      </c>
      <c r="D69" s="11" t="s">
        <v>39</v>
      </c>
      <c r="E69" s="26"/>
      <c r="F69" s="31"/>
    </row>
    <row r="70" spans="1:6">
      <c r="A70" s="9">
        <f t="shared" si="6"/>
        <v>10.5</v>
      </c>
      <c r="B70" s="2">
        <v>11</v>
      </c>
      <c r="C70" s="2">
        <f t="shared" si="5"/>
        <v>0.5</v>
      </c>
      <c r="D70" s="11" t="s">
        <v>35</v>
      </c>
      <c r="E70" s="26"/>
      <c r="F70" s="31"/>
    </row>
    <row r="71" spans="1:6">
      <c r="A71" s="9">
        <f t="shared" si="6"/>
        <v>11</v>
      </c>
      <c r="B71" s="2">
        <v>11.5</v>
      </c>
      <c r="C71" s="2">
        <f t="shared" si="5"/>
        <v>0.5</v>
      </c>
      <c r="D71" s="11" t="s">
        <v>38</v>
      </c>
      <c r="E71" s="26"/>
      <c r="F71" s="31"/>
    </row>
    <row r="72" spans="1:6">
      <c r="A72" s="9">
        <f t="shared" si="6"/>
        <v>11.5</v>
      </c>
      <c r="B72" s="2">
        <v>14</v>
      </c>
      <c r="C72" s="2">
        <f t="shared" si="5"/>
        <v>2.5</v>
      </c>
      <c r="D72" s="11" t="s">
        <v>35</v>
      </c>
      <c r="E72" s="26"/>
      <c r="F72" s="31"/>
    </row>
    <row r="73" spans="1:6">
      <c r="A73" s="9">
        <f t="shared" si="6"/>
        <v>14</v>
      </c>
      <c r="B73" s="2">
        <v>15</v>
      </c>
      <c r="C73" s="2">
        <f t="shared" si="5"/>
        <v>1</v>
      </c>
      <c r="D73" s="11" t="s">
        <v>37</v>
      </c>
      <c r="E73" s="26"/>
      <c r="F73" s="31"/>
    </row>
    <row r="74" spans="1:6">
      <c r="A74" s="9">
        <v>15</v>
      </c>
      <c r="B74" s="2">
        <v>15.5</v>
      </c>
      <c r="C74" s="2">
        <f t="shared" si="5"/>
        <v>0.5</v>
      </c>
      <c r="D74" s="11" t="s">
        <v>35</v>
      </c>
      <c r="E74" s="26"/>
      <c r="F74" s="31"/>
    </row>
    <row r="75" spans="1:6">
      <c r="A75" s="9">
        <v>15.5</v>
      </c>
      <c r="B75" s="2">
        <v>16</v>
      </c>
      <c r="C75" s="2">
        <f t="shared" si="5"/>
        <v>0.5</v>
      </c>
      <c r="D75" s="11" t="s">
        <v>37</v>
      </c>
      <c r="E75" s="26"/>
      <c r="F75" s="31"/>
    </row>
    <row r="76" spans="1:6">
      <c r="A76" s="9">
        <v>16</v>
      </c>
      <c r="B76" s="2">
        <v>16.5</v>
      </c>
      <c r="C76" s="2">
        <f t="shared" si="5"/>
        <v>0.5</v>
      </c>
      <c r="D76" s="11" t="s">
        <v>35</v>
      </c>
      <c r="E76" s="26"/>
      <c r="F76" s="31"/>
    </row>
    <row r="77" spans="1:6">
      <c r="A77" s="9">
        <v>16.5</v>
      </c>
      <c r="B77" s="2">
        <v>17</v>
      </c>
      <c r="C77" s="2">
        <f t="shared" si="5"/>
        <v>0.5</v>
      </c>
      <c r="D77" s="11" t="s">
        <v>36</v>
      </c>
      <c r="E77" s="26"/>
      <c r="F77" s="31"/>
    </row>
    <row r="78" spans="1:6">
      <c r="A78" s="9">
        <f>B77</f>
        <v>17</v>
      </c>
      <c r="B78" s="2">
        <v>17.5</v>
      </c>
      <c r="C78" s="2">
        <f t="shared" si="5"/>
        <v>0.5</v>
      </c>
      <c r="D78" s="11" t="s">
        <v>35</v>
      </c>
      <c r="E78" s="40" t="s">
        <v>12</v>
      </c>
      <c r="F78" s="18" t="s">
        <v>34</v>
      </c>
    </row>
    <row r="79" spans="1:6">
      <c r="A79" s="9">
        <v>17.5</v>
      </c>
      <c r="B79" s="2">
        <v>19.5</v>
      </c>
      <c r="C79" s="2">
        <f t="shared" si="5"/>
        <v>2</v>
      </c>
      <c r="D79" s="8" t="s">
        <v>33</v>
      </c>
      <c r="E79" s="40"/>
      <c r="F79" s="19"/>
    </row>
    <row r="80" spans="1:6">
      <c r="A80" s="9">
        <f>B79</f>
        <v>19.5</v>
      </c>
      <c r="B80" s="2">
        <v>24.5</v>
      </c>
      <c r="C80" s="2">
        <f t="shared" si="5"/>
        <v>5</v>
      </c>
      <c r="D80" s="10" t="s">
        <v>32</v>
      </c>
      <c r="E80" s="40"/>
      <c r="F80" s="19"/>
    </row>
    <row r="81" spans="1:6">
      <c r="A81" s="9">
        <v>24.5</v>
      </c>
      <c r="B81" s="2">
        <v>25.5</v>
      </c>
      <c r="C81" s="2">
        <f t="shared" si="5"/>
        <v>1</v>
      </c>
      <c r="D81" s="8" t="s">
        <v>31</v>
      </c>
      <c r="E81" s="40"/>
      <c r="F81" s="19"/>
    </row>
    <row r="82" spans="1:6">
      <c r="A82" s="9">
        <v>25.5</v>
      </c>
      <c r="B82" s="2">
        <v>32</v>
      </c>
      <c r="C82" s="2">
        <f t="shared" si="5"/>
        <v>6.5</v>
      </c>
      <c r="D82" s="8" t="s">
        <v>30</v>
      </c>
      <c r="E82" s="40"/>
      <c r="F82" s="19"/>
    </row>
    <row r="83" spans="1:6">
      <c r="A83" s="9">
        <v>32</v>
      </c>
      <c r="B83" s="2">
        <v>40</v>
      </c>
      <c r="C83" s="2">
        <f t="shared" si="5"/>
        <v>8</v>
      </c>
      <c r="D83" s="8" t="s">
        <v>29</v>
      </c>
      <c r="E83" s="40"/>
      <c r="F83" s="20"/>
    </row>
    <row r="84" spans="1:6" ht="15.75" thickBot="1">
      <c r="A84" s="21" t="s">
        <v>0</v>
      </c>
      <c r="B84" s="22"/>
      <c r="C84" s="22"/>
      <c r="D84" s="22"/>
      <c r="E84" s="55"/>
    </row>
    <row r="94" spans="1:6">
      <c r="A94" s="17" t="s">
        <v>83</v>
      </c>
      <c r="B94" s="17"/>
      <c r="C94" s="17"/>
      <c r="D94" s="17"/>
      <c r="E94" s="17"/>
    </row>
    <row r="95" spans="1:6">
      <c r="A95" s="23" t="s">
        <v>79</v>
      </c>
      <c r="B95" s="24"/>
      <c r="C95" s="25"/>
      <c r="D95" s="41" t="s">
        <v>28</v>
      </c>
      <c r="E95" s="41" t="s">
        <v>24</v>
      </c>
    </row>
    <row r="96" spans="1:6">
      <c r="A96" s="7" t="s">
        <v>27</v>
      </c>
      <c r="B96" s="7" t="s">
        <v>26</v>
      </c>
      <c r="C96" s="7" t="s">
        <v>25</v>
      </c>
      <c r="D96" s="42"/>
      <c r="E96" s="42"/>
    </row>
    <row r="97" spans="1:6">
      <c r="A97" s="6">
        <v>0</v>
      </c>
      <c r="B97" s="6">
        <v>2</v>
      </c>
      <c r="C97" s="6">
        <v>1</v>
      </c>
      <c r="D97" s="5" t="s">
        <v>23</v>
      </c>
      <c r="E97" s="26" t="s">
        <v>22</v>
      </c>
      <c r="F97" s="18" t="s">
        <v>21</v>
      </c>
    </row>
    <row r="98" spans="1:6">
      <c r="A98" s="2">
        <v>2</v>
      </c>
      <c r="B98" s="2">
        <v>3</v>
      </c>
      <c r="C98" s="2">
        <v>1</v>
      </c>
      <c r="D98" s="3" t="s">
        <v>20</v>
      </c>
      <c r="E98" s="26"/>
      <c r="F98" s="19"/>
    </row>
    <row r="99" spans="1:6">
      <c r="A99" s="2">
        <v>3</v>
      </c>
      <c r="B99" s="2">
        <v>4</v>
      </c>
      <c r="C99" s="2">
        <v>1</v>
      </c>
      <c r="D99" s="3" t="s">
        <v>19</v>
      </c>
      <c r="E99" s="26"/>
      <c r="F99" s="19"/>
    </row>
    <row r="100" spans="1:6">
      <c r="A100" s="2">
        <v>4</v>
      </c>
      <c r="B100" s="2">
        <v>11</v>
      </c>
      <c r="C100" s="2">
        <v>1</v>
      </c>
      <c r="D100" s="3" t="s">
        <v>18</v>
      </c>
      <c r="E100" s="26"/>
      <c r="F100" s="19"/>
    </row>
    <row r="101" spans="1:6">
      <c r="A101" s="2">
        <v>11</v>
      </c>
      <c r="B101" s="2">
        <v>12</v>
      </c>
      <c r="C101" s="2">
        <v>1</v>
      </c>
      <c r="D101" s="3" t="s">
        <v>17</v>
      </c>
      <c r="E101" s="26"/>
      <c r="F101" s="19"/>
    </row>
    <row r="102" spans="1:6">
      <c r="A102" s="2">
        <v>12</v>
      </c>
      <c r="B102" s="2">
        <v>13</v>
      </c>
      <c r="C102" s="2">
        <v>1</v>
      </c>
      <c r="D102" s="3" t="s">
        <v>16</v>
      </c>
      <c r="E102" s="26"/>
      <c r="F102" s="19"/>
    </row>
    <row r="103" spans="1:6">
      <c r="A103" s="2">
        <v>13</v>
      </c>
      <c r="B103" s="2">
        <v>14</v>
      </c>
      <c r="C103" s="2">
        <v>1</v>
      </c>
      <c r="D103" s="3" t="s">
        <v>15</v>
      </c>
      <c r="E103" s="26"/>
      <c r="F103" s="19"/>
    </row>
    <row r="104" spans="1:6">
      <c r="A104" s="2">
        <v>14</v>
      </c>
      <c r="B104" s="2">
        <v>15</v>
      </c>
      <c r="C104" s="2">
        <v>1</v>
      </c>
      <c r="D104" s="3" t="s">
        <v>14</v>
      </c>
      <c r="E104" s="26"/>
      <c r="F104" s="20"/>
    </row>
    <row r="105" spans="1:6">
      <c r="A105" s="2">
        <v>15</v>
      </c>
      <c r="B105" s="2">
        <v>19</v>
      </c>
      <c r="C105" s="2">
        <v>1</v>
      </c>
      <c r="D105" s="1" t="s">
        <v>13</v>
      </c>
      <c r="E105" s="27" t="s">
        <v>12</v>
      </c>
      <c r="F105" s="18" t="s">
        <v>11</v>
      </c>
    </row>
    <row r="106" spans="1:6">
      <c r="A106" s="2">
        <v>19</v>
      </c>
      <c r="B106" s="2">
        <v>20</v>
      </c>
      <c r="C106" s="2">
        <v>1</v>
      </c>
      <c r="D106" s="1" t="s">
        <v>10</v>
      </c>
      <c r="E106" s="28"/>
      <c r="F106" s="19"/>
    </row>
    <row r="107" spans="1:6">
      <c r="A107" s="2">
        <v>20</v>
      </c>
      <c r="B107" s="2">
        <v>21</v>
      </c>
      <c r="C107" s="2">
        <v>1</v>
      </c>
      <c r="D107" s="1" t="s">
        <v>10</v>
      </c>
      <c r="E107" s="28"/>
      <c r="F107" s="19"/>
    </row>
    <row r="108" spans="1:6">
      <c r="A108" s="2">
        <v>21</v>
      </c>
      <c r="B108" s="2">
        <v>22</v>
      </c>
      <c r="C108" s="2">
        <v>1</v>
      </c>
      <c r="D108" s="1" t="s">
        <v>9</v>
      </c>
      <c r="E108" s="28"/>
      <c r="F108" s="19"/>
    </row>
    <row r="109" spans="1:6">
      <c r="A109" s="2">
        <v>22</v>
      </c>
      <c r="B109" s="2">
        <v>25</v>
      </c>
      <c r="C109" s="2">
        <v>1</v>
      </c>
      <c r="D109" s="3" t="s">
        <v>8</v>
      </c>
      <c r="E109" s="28"/>
      <c r="F109" s="19"/>
    </row>
    <row r="110" spans="1:6">
      <c r="A110" s="2">
        <v>25</v>
      </c>
      <c r="B110" s="2">
        <v>28</v>
      </c>
      <c r="C110" s="2">
        <v>1</v>
      </c>
      <c r="D110" s="4" t="s">
        <v>7</v>
      </c>
      <c r="E110" s="28"/>
      <c r="F110" s="19"/>
    </row>
    <row r="111" spans="1:6">
      <c r="A111" s="2">
        <v>28</v>
      </c>
      <c r="B111" s="2">
        <v>29</v>
      </c>
      <c r="C111" s="2">
        <v>1</v>
      </c>
      <c r="D111" s="4" t="s">
        <v>6</v>
      </c>
      <c r="E111" s="28"/>
      <c r="F111" s="19"/>
    </row>
    <row r="112" spans="1:6">
      <c r="A112" s="2">
        <v>29</v>
      </c>
      <c r="B112" s="2">
        <v>30</v>
      </c>
      <c r="C112" s="2">
        <v>1</v>
      </c>
      <c r="D112" s="4" t="s">
        <v>5</v>
      </c>
      <c r="E112" s="28"/>
      <c r="F112" s="19"/>
    </row>
    <row r="113" spans="1:6">
      <c r="A113" s="2">
        <v>30</v>
      </c>
      <c r="B113" s="2">
        <v>31</v>
      </c>
      <c r="C113" s="2">
        <v>1</v>
      </c>
      <c r="D113" s="1" t="s">
        <v>4</v>
      </c>
      <c r="E113" s="28"/>
      <c r="F113" s="19"/>
    </row>
    <row r="114" spans="1:6">
      <c r="A114" s="2">
        <v>31</v>
      </c>
      <c r="B114" s="2">
        <v>36</v>
      </c>
      <c r="C114" s="2">
        <v>1</v>
      </c>
      <c r="D114" s="4" t="s">
        <v>3</v>
      </c>
      <c r="E114" s="28"/>
      <c r="F114" s="19"/>
    </row>
    <row r="115" spans="1:6">
      <c r="A115" s="2">
        <v>36</v>
      </c>
      <c r="B115" s="2">
        <v>37</v>
      </c>
      <c r="C115" s="2">
        <v>1</v>
      </c>
      <c r="D115" s="3" t="s">
        <v>2</v>
      </c>
      <c r="E115" s="28"/>
      <c r="F115" s="19"/>
    </row>
    <row r="116" spans="1:6">
      <c r="A116" s="2">
        <v>37</v>
      </c>
      <c r="B116" s="2">
        <v>40</v>
      </c>
      <c r="C116" s="2">
        <v>1</v>
      </c>
      <c r="D116" s="1" t="s">
        <v>1</v>
      </c>
      <c r="E116" s="29"/>
      <c r="F116" s="20"/>
    </row>
    <row r="117" spans="1:6" ht="15.75" thickBot="1">
      <c r="A117" s="21" t="s">
        <v>0</v>
      </c>
      <c r="B117" s="22"/>
      <c r="C117" s="22"/>
      <c r="D117" s="22"/>
      <c r="E117" s="55"/>
    </row>
  </sheetData>
  <mergeCells count="36">
    <mergeCell ref="A47:E47"/>
    <mergeCell ref="F16:F28"/>
    <mergeCell ref="A1:E1"/>
    <mergeCell ref="A32:E32"/>
    <mergeCell ref="D33:D34"/>
    <mergeCell ref="E33:E34"/>
    <mergeCell ref="A2:C2"/>
    <mergeCell ref="A29:D29"/>
    <mergeCell ref="A33:C33"/>
    <mergeCell ref="D2:D3"/>
    <mergeCell ref="E4:E15"/>
    <mergeCell ref="E2:E3"/>
    <mergeCell ref="F4:F15"/>
    <mergeCell ref="E16:E28"/>
    <mergeCell ref="F35:F38"/>
    <mergeCell ref="F39:F46"/>
    <mergeCell ref="E35:E38"/>
    <mergeCell ref="E39:E46"/>
    <mergeCell ref="F66:F77"/>
    <mergeCell ref="F78:F83"/>
    <mergeCell ref="A63:E63"/>
    <mergeCell ref="A64:C64"/>
    <mergeCell ref="A84:D84"/>
    <mergeCell ref="D64:D65"/>
    <mergeCell ref="E66:E77"/>
    <mergeCell ref="E78:E83"/>
    <mergeCell ref="E64:E65"/>
    <mergeCell ref="A94:E94"/>
    <mergeCell ref="F97:F104"/>
    <mergeCell ref="F105:F116"/>
    <mergeCell ref="A117:D117"/>
    <mergeCell ref="A95:C95"/>
    <mergeCell ref="E97:E104"/>
    <mergeCell ref="E105:E116"/>
    <mergeCell ref="D95:D96"/>
    <mergeCell ref="E95:E96"/>
  </mergeCells>
  <pageMargins left="0.70866141732283472" right="0.70866141732283472" top="1.1811023622047245" bottom="0.74803149606299213" header="0.31496062992125984" footer="0.31496062992125984"/>
  <pageSetup paperSize="9" orientation="landscape" r:id="rId1"/>
  <headerFooter>
    <oddHeader>&amp;R&amp;G
ANNEXURE III/&amp;P of 4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SUMMERIZED LOGS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Partha Sarathi Swain</dc:creator>
  <cp:lastModifiedBy>MECL</cp:lastModifiedBy>
  <cp:lastPrinted>2026-04-09T11:03:20Z</cp:lastPrinted>
  <dcterms:created xsi:type="dcterms:W3CDTF">2026-04-09T05:39:23Z</dcterms:created>
  <dcterms:modified xsi:type="dcterms:W3CDTF">2026-04-09T11:04:39Z</dcterms:modified>
</cp:coreProperties>
</file>